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majerowicz/Documents/Filière audiovisuelle/L3/"/>
    </mc:Choice>
  </mc:AlternateContent>
  <xr:revisionPtr revIDLastSave="0" documentId="13_ncr:1_{E040A1D2-8266-EF4E-8295-13D5558EA4C6}" xr6:coauthVersionLast="47" xr6:coauthVersionMax="47" xr10:uidLastSave="{00000000-0000-0000-0000-000000000000}"/>
  <bookViews>
    <workbookView xWindow="1380" yWindow="2340" windowWidth="27220" windowHeight="14220" activeTab="1" xr2:uid="{450DB0A9-0D90-4110-BC47-9ADE3050FDF8}"/>
  </bookViews>
  <sheets>
    <sheet name="Semestre 5" sheetId="1" r:id="rId1"/>
    <sheet name="Semestre 6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3" l="1"/>
  <c r="E38" i="1"/>
  <c r="E40" i="1" s="1"/>
  <c r="F38" i="1"/>
  <c r="B38" i="1"/>
  <c r="F29" i="3"/>
  <c r="E29" i="3"/>
  <c r="E31" i="3" s="1"/>
  <c r="D42" i="1" l="1"/>
  <c r="D33" i="3"/>
  <c r="D34" i="3" l="1"/>
</calcChain>
</file>

<file path=xl/sharedStrings.xml><?xml version="1.0" encoding="utf-8"?>
<sst xmlns="http://schemas.openxmlformats.org/spreadsheetml/2006/main" count="85" uniqueCount="66">
  <si>
    <t>UE DISCIPLINAIRES</t>
  </si>
  <si>
    <t xml:space="preserve">Intitulé UE 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</si>
  <si>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</si>
  <si>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</si>
  <si>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</si>
  <si>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</si>
  <si>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</si>
  <si>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</si>
  <si>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UE 1 Iconographie et culture visuelle</t>
  </si>
  <si>
    <t>UE 4 Construire les nouvelles images et l'imaginaire</t>
  </si>
  <si>
    <t>UE Transversale</t>
  </si>
  <si>
    <t>Français</t>
  </si>
  <si>
    <t>Langue Vivante</t>
  </si>
  <si>
    <t>C2I</t>
  </si>
  <si>
    <t>Stage</t>
  </si>
  <si>
    <t>TOTAL S5  HeTD</t>
  </si>
  <si>
    <t>Réalité virtuelle 360</t>
  </si>
  <si>
    <t>UE 3 Projet collaboratif</t>
  </si>
  <si>
    <t xml:space="preserve">Projet tuteuré </t>
  </si>
  <si>
    <t>Iconographies et nouvelles images</t>
  </si>
  <si>
    <t>UE 3 Projet de recherche</t>
  </si>
  <si>
    <t>UE 4 Stage de professionnalisation</t>
  </si>
  <si>
    <t xml:space="preserve">Total S5 + S6 </t>
  </si>
  <si>
    <t>Job Dating</t>
  </si>
  <si>
    <t>Initiation à la réalisation (prise de vue, prise de son, montage)</t>
  </si>
  <si>
    <t>Réalisation et post-production  sur téléphone</t>
  </si>
  <si>
    <t>UE 2 Réalisation</t>
  </si>
  <si>
    <t>Réalisation d'un court-métrage de fiction</t>
  </si>
  <si>
    <t>Scénarisation</t>
  </si>
  <si>
    <t>1 ECUE minimum au choix selon niveau en réalisation</t>
  </si>
  <si>
    <t>Méthodologie du mini-mémoire</t>
  </si>
  <si>
    <t>UE 2 Nouvelles écritures et immersivité</t>
  </si>
  <si>
    <t>UE 1 Nouvelles écritures et immersivité</t>
  </si>
  <si>
    <t>Coaching CV</t>
  </si>
  <si>
    <t>1 ECUE au choix</t>
  </si>
  <si>
    <t>Initiation à la lecture du geste</t>
  </si>
  <si>
    <t>Acteurs et spectateurs dans les dispositifs spectaculaires à l'ère du numérique</t>
  </si>
  <si>
    <t>Littérature et cinéma</t>
  </si>
  <si>
    <t>Etude d'une œuvre filmique intégrale</t>
  </si>
  <si>
    <t>Fiche Maquette L3 Arts et Métiers de l'Image mention Humanités</t>
  </si>
  <si>
    <t>1 ECUE minimum au choix</t>
  </si>
  <si>
    <t>Mutualisé : code apogée ou commentaire</t>
  </si>
  <si>
    <t>Ciné-club</t>
  </si>
  <si>
    <t>Mutualisé : code ou commentaire</t>
  </si>
  <si>
    <t>oui : HMEEMA2 (M1 LLCER Espagnol)</t>
  </si>
  <si>
    <t>oui : HMEUMA1 (M1 MAPIC)</t>
  </si>
  <si>
    <t>oui : HMEVP32 (Analyse transversale 3 - M2 Philosophie)</t>
  </si>
  <si>
    <t>oui : HMEJCI4 (M2 MAJIC)</t>
  </si>
  <si>
    <t>MAO 1</t>
  </si>
  <si>
    <t>MAO 2</t>
  </si>
  <si>
    <t>oui : HLEMOA5 (L3 Musicologie)</t>
  </si>
  <si>
    <t>oui : HLEMOA6 (L3 Musicologie)</t>
  </si>
  <si>
    <t>Nouvelles écritures</t>
  </si>
  <si>
    <t>mutualisé avec DU Etudes cinématographiques (ECUE en création)</t>
  </si>
  <si>
    <t>Masterclass</t>
  </si>
  <si>
    <t>Analyses transversales 1 (Philosophie des images)</t>
  </si>
  <si>
    <t>Sémiologie des images (Découverte langue française)</t>
  </si>
  <si>
    <t>oui : HPELDA11</t>
  </si>
  <si>
    <t>Ce n'est pas une mutualisation avec InfoCom  : c'est un nouveau cours</t>
  </si>
  <si>
    <t>Ce cours entrera en vigueur pour la prochaine accréditation dans le parcours théâtre : il n'est pas encore d'actualité</t>
  </si>
  <si>
    <t>Cadrage de projet et méthode Agile</t>
  </si>
  <si>
    <t>Construction des imaginaires</t>
  </si>
  <si>
    <t>oui : HPELDC10 : Ilias Yocaris a confirmé la réouverture du cours</t>
  </si>
  <si>
    <t>oui : HPELDA13 (attention : l'intitulé doit être changé ! Le cours s'appelle dorénavant "Etude d'une œuvre filmique intégrale" : Ilias Yocaris a confirmé le changement d'intitulé et la réouverture.</t>
  </si>
  <si>
    <t>oui : cours qui entrera en vigueur pour la prochaine accréditation dans le parcours danse. il n'est pas encore d'actualité</t>
  </si>
  <si>
    <t>Méthodologie appliquée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</si>
</sst>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20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1"/>
      <color indexed="8"/>
      <name val="Arial"/>
      <family val="2"/>
      <charset val="1"/>
    </font>
    <font>
      <sz val="11"/>
      <color indexed="8"/>
      <name val="Arial"/>
      <family val="2"/>
      <charset val="1"/>
    </font>
    <font>
      <b/>
      <sz val="11"/>
      <color indexed="8"/>
      <name val="Calibri"/>
      <family val="2"/>
    </font>
    <font>
      <sz val="11"/>
      <name val="Calibri"/>
      <family val="2"/>
      <charset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Border="1"/>
    <xf numFmtId="0" fontId="1" fillId="0" borderId="1" xfId="1" applyBorder="1" applyAlignment="1">
      <alignment horizontal="center"/>
    </xf>
    <xf numFmtId="0" fontId="1" fillId="2" borderId="1" xfId="1" applyFill="1" applyBorder="1" applyAlignment="1">
      <alignment vertical="center" wrapText="1"/>
    </xf>
    <xf numFmtId="0" fontId="1" fillId="2" borderId="1" xfId="1" applyFill="1" applyBorder="1" applyAlignment="1">
      <alignment horizontal="center" vertical="center" wrapText="1"/>
    </xf>
    <xf numFmtId="0" fontId="3" fillId="0" borderId="1" xfId="1" applyFont="1" applyBorder="1"/>
    <xf numFmtId="0" fontId="6" fillId="0" borderId="1" xfId="1" applyFont="1" applyBorder="1"/>
    <xf numFmtId="0" fontId="7" fillId="0" borderId="1" xfId="1" applyFont="1" applyBorder="1"/>
    <xf numFmtId="0" fontId="5" fillId="0" borderId="1" xfId="1" applyFont="1" applyBorder="1"/>
    <xf numFmtId="0" fontId="7" fillId="0" borderId="1" xfId="1" applyFont="1" applyBorder="1" applyAlignment="1">
      <alignment horizontal="center"/>
    </xf>
    <xf numFmtId="0" fontId="1" fillId="0" borderId="1" xfId="1" applyBorder="1" applyAlignment="1"/>
    <xf numFmtId="0" fontId="3" fillId="0" borderId="1" xfId="1" applyFont="1" applyFill="1" applyBorder="1"/>
    <xf numFmtId="0" fontId="1" fillId="0" borderId="1" xfId="1" applyFill="1" applyBorder="1"/>
    <xf numFmtId="0" fontId="1" fillId="0" borderId="1" xfId="1" applyFill="1" applyBorder="1" applyAlignment="1">
      <alignment horizontal="center"/>
    </xf>
    <xf numFmtId="0" fontId="1" fillId="0" borderId="0" xfId="1" applyFill="1"/>
    <xf numFmtId="0" fontId="4" fillId="0" borderId="1" xfId="1" applyFont="1" applyFill="1" applyBorder="1"/>
    <xf numFmtId="0" fontId="7" fillId="0" borderId="1" xfId="1" applyFont="1" applyFill="1" applyBorder="1"/>
    <xf numFmtId="0" fontId="1" fillId="0" borderId="1" xfId="1" applyFill="1" applyBorder="1" applyAlignment="1">
      <alignment wrapText="1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9" fillId="0" borderId="1" xfId="0" applyFont="1" applyFill="1" applyBorder="1"/>
    <xf numFmtId="0" fontId="6" fillId="0" borderId="1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0" fillId="0" borderId="1" xfId="0" applyFill="1" applyBorder="1"/>
    <xf numFmtId="0" fontId="7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2" fillId="0" borderId="2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8" fillId="3" borderId="1" xfId="1" applyFont="1" applyFill="1" applyBorder="1" applyAlignment="1">
      <alignment horizontal="center"/>
    </xf>
    <xf numFmtId="0" fontId="1" fillId="3" borderId="1" xfId="1" applyFill="1" applyBorder="1" applyAlignment="1">
      <alignment horizontal="center"/>
    </xf>
    <xf numFmtId="0" fontId="1" fillId="3" borderId="1" xfId="1" applyFill="1" applyBorder="1" applyAlignment="1">
      <alignment horizontal="center" wrapText="1"/>
    </xf>
  </cellXfs>
  <cellStyles count="2">
    <cellStyle name="Excel Built-in Normal" xfId="1" xr:uid="{1642CE31-B17B-4C21-9756-EFFE030C5702}"/>
    <cellStyle name="Normal" xfId="0" builtinId="0"/>
  </cellStyles>
  <dxfs count="0"/>
  <tableStyles count="0" defaultTableStyle="TableStyleMedium2" defaultPivotStyle="PivotStyleLight16"/>
  <colors>
    <mruColors>
      <color rgb="FFFFC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9AF7-FDF7-490F-9BCE-F7F76568CDBD}">
  <dimension ref="A1:H42"/>
  <sheetViews>
    <sheetView topLeftCell="C13" zoomScale="125" zoomScaleNormal="55" workbookViewId="0">
      <selection activeCell="H17" sqref="H17"/>
    </sheetView>
  </sheetViews>
  <sheetFormatPr baseColWidth="10" defaultColWidth="10.5" defaultRowHeight="15" x14ac:dyDescent="0.2"/>
  <cols>
    <col min="1" max="1" width="46" style="1" customWidth="1"/>
    <col min="2" max="2" width="9.1640625" style="1" customWidth="1"/>
    <col min="3" max="3" width="56.83203125" style="1" customWidth="1"/>
    <col min="4" max="4" width="10.1640625" style="2" customWidth="1"/>
    <col min="5" max="7" width="10.1640625" style="1" customWidth="1"/>
    <col min="8" max="8" width="70.1640625" style="1" bestFit="1" customWidth="1"/>
    <col min="9" max="257" width="10.5" style="1"/>
    <col min="258" max="258" width="46" style="1" customWidth="1"/>
    <col min="259" max="259" width="9.1640625" style="1" customWidth="1"/>
    <col min="260" max="260" width="56.83203125" style="1" customWidth="1"/>
    <col min="261" max="264" width="10.1640625" style="1" customWidth="1"/>
    <col min="265" max="513" width="10.5" style="1"/>
    <col min="514" max="514" width="46" style="1" customWidth="1"/>
    <col min="515" max="515" width="9.1640625" style="1" customWidth="1"/>
    <col min="516" max="516" width="56.83203125" style="1" customWidth="1"/>
    <col min="517" max="520" width="10.1640625" style="1" customWidth="1"/>
    <col min="521" max="769" width="10.5" style="1"/>
    <col min="770" max="770" width="46" style="1" customWidth="1"/>
    <col min="771" max="771" width="9.1640625" style="1" customWidth="1"/>
    <col min="772" max="772" width="56.83203125" style="1" customWidth="1"/>
    <col min="773" max="776" width="10.1640625" style="1" customWidth="1"/>
    <col min="777" max="1025" width="10.5" style="1"/>
    <col min="1026" max="1026" width="46" style="1" customWidth="1"/>
    <col min="1027" max="1027" width="9.1640625" style="1" customWidth="1"/>
    <col min="1028" max="1028" width="56.83203125" style="1" customWidth="1"/>
    <col min="1029" max="1032" width="10.1640625" style="1" customWidth="1"/>
    <col min="1033" max="1281" width="10.5" style="1"/>
    <col min="1282" max="1282" width="46" style="1" customWidth="1"/>
    <col min="1283" max="1283" width="9.1640625" style="1" customWidth="1"/>
    <col min="1284" max="1284" width="56.83203125" style="1" customWidth="1"/>
    <col min="1285" max="1288" width="10.1640625" style="1" customWidth="1"/>
    <col min="1289" max="1537" width="10.5" style="1"/>
    <col min="1538" max="1538" width="46" style="1" customWidth="1"/>
    <col min="1539" max="1539" width="9.1640625" style="1" customWidth="1"/>
    <col min="1540" max="1540" width="56.83203125" style="1" customWidth="1"/>
    <col min="1541" max="1544" width="10.1640625" style="1" customWidth="1"/>
    <col min="1545" max="1793" width="10.5" style="1"/>
    <col min="1794" max="1794" width="46" style="1" customWidth="1"/>
    <col min="1795" max="1795" width="9.1640625" style="1" customWidth="1"/>
    <col min="1796" max="1796" width="56.83203125" style="1" customWidth="1"/>
    <col min="1797" max="1800" width="10.1640625" style="1" customWidth="1"/>
    <col min="1801" max="2049" width="10.5" style="1"/>
    <col min="2050" max="2050" width="46" style="1" customWidth="1"/>
    <col min="2051" max="2051" width="9.1640625" style="1" customWidth="1"/>
    <col min="2052" max="2052" width="56.83203125" style="1" customWidth="1"/>
    <col min="2053" max="2056" width="10.1640625" style="1" customWidth="1"/>
    <col min="2057" max="2305" width="10.5" style="1"/>
    <col min="2306" max="2306" width="46" style="1" customWidth="1"/>
    <col min="2307" max="2307" width="9.1640625" style="1" customWidth="1"/>
    <col min="2308" max="2308" width="56.83203125" style="1" customWidth="1"/>
    <col min="2309" max="2312" width="10.1640625" style="1" customWidth="1"/>
    <col min="2313" max="2561" width="10.5" style="1"/>
    <col min="2562" max="2562" width="46" style="1" customWidth="1"/>
    <col min="2563" max="2563" width="9.1640625" style="1" customWidth="1"/>
    <col min="2564" max="2564" width="56.83203125" style="1" customWidth="1"/>
    <col min="2565" max="2568" width="10.1640625" style="1" customWidth="1"/>
    <col min="2569" max="2817" width="10.5" style="1"/>
    <col min="2818" max="2818" width="46" style="1" customWidth="1"/>
    <col min="2819" max="2819" width="9.1640625" style="1" customWidth="1"/>
    <col min="2820" max="2820" width="56.83203125" style="1" customWidth="1"/>
    <col min="2821" max="2824" width="10.1640625" style="1" customWidth="1"/>
    <col min="2825" max="3073" width="10.5" style="1"/>
    <col min="3074" max="3074" width="46" style="1" customWidth="1"/>
    <col min="3075" max="3075" width="9.1640625" style="1" customWidth="1"/>
    <col min="3076" max="3076" width="56.83203125" style="1" customWidth="1"/>
    <col min="3077" max="3080" width="10.1640625" style="1" customWidth="1"/>
    <col min="3081" max="3329" width="10.5" style="1"/>
    <col min="3330" max="3330" width="46" style="1" customWidth="1"/>
    <col min="3331" max="3331" width="9.1640625" style="1" customWidth="1"/>
    <col min="3332" max="3332" width="56.83203125" style="1" customWidth="1"/>
    <col min="3333" max="3336" width="10.1640625" style="1" customWidth="1"/>
    <col min="3337" max="3585" width="10.5" style="1"/>
    <col min="3586" max="3586" width="46" style="1" customWidth="1"/>
    <col min="3587" max="3587" width="9.1640625" style="1" customWidth="1"/>
    <col min="3588" max="3588" width="56.83203125" style="1" customWidth="1"/>
    <col min="3589" max="3592" width="10.1640625" style="1" customWidth="1"/>
    <col min="3593" max="3841" width="10.5" style="1"/>
    <col min="3842" max="3842" width="46" style="1" customWidth="1"/>
    <col min="3843" max="3843" width="9.1640625" style="1" customWidth="1"/>
    <col min="3844" max="3844" width="56.83203125" style="1" customWidth="1"/>
    <col min="3845" max="3848" width="10.1640625" style="1" customWidth="1"/>
    <col min="3849" max="4097" width="10.5" style="1"/>
    <col min="4098" max="4098" width="46" style="1" customWidth="1"/>
    <col min="4099" max="4099" width="9.1640625" style="1" customWidth="1"/>
    <col min="4100" max="4100" width="56.83203125" style="1" customWidth="1"/>
    <col min="4101" max="4104" width="10.1640625" style="1" customWidth="1"/>
    <col min="4105" max="4353" width="10.5" style="1"/>
    <col min="4354" max="4354" width="46" style="1" customWidth="1"/>
    <col min="4355" max="4355" width="9.1640625" style="1" customWidth="1"/>
    <col min="4356" max="4356" width="56.83203125" style="1" customWidth="1"/>
    <col min="4357" max="4360" width="10.1640625" style="1" customWidth="1"/>
    <col min="4361" max="4609" width="10.5" style="1"/>
    <col min="4610" max="4610" width="46" style="1" customWidth="1"/>
    <col min="4611" max="4611" width="9.1640625" style="1" customWidth="1"/>
    <col min="4612" max="4612" width="56.83203125" style="1" customWidth="1"/>
    <col min="4613" max="4616" width="10.1640625" style="1" customWidth="1"/>
    <col min="4617" max="4865" width="10.5" style="1"/>
    <col min="4866" max="4866" width="46" style="1" customWidth="1"/>
    <col min="4867" max="4867" width="9.1640625" style="1" customWidth="1"/>
    <col min="4868" max="4868" width="56.83203125" style="1" customWidth="1"/>
    <col min="4869" max="4872" width="10.1640625" style="1" customWidth="1"/>
    <col min="4873" max="5121" width="10.5" style="1"/>
    <col min="5122" max="5122" width="46" style="1" customWidth="1"/>
    <col min="5123" max="5123" width="9.1640625" style="1" customWidth="1"/>
    <col min="5124" max="5124" width="56.83203125" style="1" customWidth="1"/>
    <col min="5125" max="5128" width="10.1640625" style="1" customWidth="1"/>
    <col min="5129" max="5377" width="10.5" style="1"/>
    <col min="5378" max="5378" width="46" style="1" customWidth="1"/>
    <col min="5379" max="5379" width="9.1640625" style="1" customWidth="1"/>
    <col min="5380" max="5380" width="56.83203125" style="1" customWidth="1"/>
    <col min="5381" max="5384" width="10.1640625" style="1" customWidth="1"/>
    <col min="5385" max="5633" width="10.5" style="1"/>
    <col min="5634" max="5634" width="46" style="1" customWidth="1"/>
    <col min="5635" max="5635" width="9.1640625" style="1" customWidth="1"/>
    <col min="5636" max="5636" width="56.83203125" style="1" customWidth="1"/>
    <col min="5637" max="5640" width="10.1640625" style="1" customWidth="1"/>
    <col min="5641" max="5889" width="10.5" style="1"/>
    <col min="5890" max="5890" width="46" style="1" customWidth="1"/>
    <col min="5891" max="5891" width="9.1640625" style="1" customWidth="1"/>
    <col min="5892" max="5892" width="56.83203125" style="1" customWidth="1"/>
    <col min="5893" max="5896" width="10.1640625" style="1" customWidth="1"/>
    <col min="5897" max="6145" width="10.5" style="1"/>
    <col min="6146" max="6146" width="46" style="1" customWidth="1"/>
    <col min="6147" max="6147" width="9.1640625" style="1" customWidth="1"/>
    <col min="6148" max="6148" width="56.83203125" style="1" customWidth="1"/>
    <col min="6149" max="6152" width="10.1640625" style="1" customWidth="1"/>
    <col min="6153" max="6401" width="10.5" style="1"/>
    <col min="6402" max="6402" width="46" style="1" customWidth="1"/>
    <col min="6403" max="6403" width="9.1640625" style="1" customWidth="1"/>
    <col min="6404" max="6404" width="56.83203125" style="1" customWidth="1"/>
    <col min="6405" max="6408" width="10.1640625" style="1" customWidth="1"/>
    <col min="6409" max="6657" width="10.5" style="1"/>
    <col min="6658" max="6658" width="46" style="1" customWidth="1"/>
    <col min="6659" max="6659" width="9.1640625" style="1" customWidth="1"/>
    <col min="6660" max="6660" width="56.83203125" style="1" customWidth="1"/>
    <col min="6661" max="6664" width="10.1640625" style="1" customWidth="1"/>
    <col min="6665" max="6913" width="10.5" style="1"/>
    <col min="6914" max="6914" width="46" style="1" customWidth="1"/>
    <col min="6915" max="6915" width="9.1640625" style="1" customWidth="1"/>
    <col min="6916" max="6916" width="56.83203125" style="1" customWidth="1"/>
    <col min="6917" max="6920" width="10.1640625" style="1" customWidth="1"/>
    <col min="6921" max="7169" width="10.5" style="1"/>
    <col min="7170" max="7170" width="46" style="1" customWidth="1"/>
    <col min="7171" max="7171" width="9.1640625" style="1" customWidth="1"/>
    <col min="7172" max="7172" width="56.83203125" style="1" customWidth="1"/>
    <col min="7173" max="7176" width="10.1640625" style="1" customWidth="1"/>
    <col min="7177" max="7425" width="10.5" style="1"/>
    <col min="7426" max="7426" width="46" style="1" customWidth="1"/>
    <col min="7427" max="7427" width="9.1640625" style="1" customWidth="1"/>
    <col min="7428" max="7428" width="56.83203125" style="1" customWidth="1"/>
    <col min="7429" max="7432" width="10.1640625" style="1" customWidth="1"/>
    <col min="7433" max="7681" width="10.5" style="1"/>
    <col min="7682" max="7682" width="46" style="1" customWidth="1"/>
    <col min="7683" max="7683" width="9.1640625" style="1" customWidth="1"/>
    <col min="7684" max="7684" width="56.83203125" style="1" customWidth="1"/>
    <col min="7685" max="7688" width="10.1640625" style="1" customWidth="1"/>
    <col min="7689" max="7937" width="10.5" style="1"/>
    <col min="7938" max="7938" width="46" style="1" customWidth="1"/>
    <col min="7939" max="7939" width="9.1640625" style="1" customWidth="1"/>
    <col min="7940" max="7940" width="56.83203125" style="1" customWidth="1"/>
    <col min="7941" max="7944" width="10.1640625" style="1" customWidth="1"/>
    <col min="7945" max="8193" width="10.5" style="1"/>
    <col min="8194" max="8194" width="46" style="1" customWidth="1"/>
    <col min="8195" max="8195" width="9.1640625" style="1" customWidth="1"/>
    <col min="8196" max="8196" width="56.83203125" style="1" customWidth="1"/>
    <col min="8197" max="8200" width="10.1640625" style="1" customWidth="1"/>
    <col min="8201" max="8449" width="10.5" style="1"/>
    <col min="8450" max="8450" width="46" style="1" customWidth="1"/>
    <col min="8451" max="8451" width="9.1640625" style="1" customWidth="1"/>
    <col min="8452" max="8452" width="56.83203125" style="1" customWidth="1"/>
    <col min="8453" max="8456" width="10.1640625" style="1" customWidth="1"/>
    <col min="8457" max="8705" width="10.5" style="1"/>
    <col min="8706" max="8706" width="46" style="1" customWidth="1"/>
    <col min="8707" max="8707" width="9.1640625" style="1" customWidth="1"/>
    <col min="8708" max="8708" width="56.83203125" style="1" customWidth="1"/>
    <col min="8709" max="8712" width="10.1640625" style="1" customWidth="1"/>
    <col min="8713" max="8961" width="10.5" style="1"/>
    <col min="8962" max="8962" width="46" style="1" customWidth="1"/>
    <col min="8963" max="8963" width="9.1640625" style="1" customWidth="1"/>
    <col min="8964" max="8964" width="56.83203125" style="1" customWidth="1"/>
    <col min="8965" max="8968" width="10.1640625" style="1" customWidth="1"/>
    <col min="8969" max="9217" width="10.5" style="1"/>
    <col min="9218" max="9218" width="46" style="1" customWidth="1"/>
    <col min="9219" max="9219" width="9.1640625" style="1" customWidth="1"/>
    <col min="9220" max="9220" width="56.83203125" style="1" customWidth="1"/>
    <col min="9221" max="9224" width="10.1640625" style="1" customWidth="1"/>
    <col min="9225" max="9473" width="10.5" style="1"/>
    <col min="9474" max="9474" width="46" style="1" customWidth="1"/>
    <col min="9475" max="9475" width="9.1640625" style="1" customWidth="1"/>
    <col min="9476" max="9476" width="56.83203125" style="1" customWidth="1"/>
    <col min="9477" max="9480" width="10.1640625" style="1" customWidth="1"/>
    <col min="9481" max="9729" width="10.5" style="1"/>
    <col min="9730" max="9730" width="46" style="1" customWidth="1"/>
    <col min="9731" max="9731" width="9.1640625" style="1" customWidth="1"/>
    <col min="9732" max="9732" width="56.83203125" style="1" customWidth="1"/>
    <col min="9733" max="9736" width="10.1640625" style="1" customWidth="1"/>
    <col min="9737" max="9985" width="10.5" style="1"/>
    <col min="9986" max="9986" width="46" style="1" customWidth="1"/>
    <col min="9987" max="9987" width="9.1640625" style="1" customWidth="1"/>
    <col min="9988" max="9988" width="56.83203125" style="1" customWidth="1"/>
    <col min="9989" max="9992" width="10.1640625" style="1" customWidth="1"/>
    <col min="9993" max="10241" width="10.5" style="1"/>
    <col min="10242" max="10242" width="46" style="1" customWidth="1"/>
    <col min="10243" max="10243" width="9.1640625" style="1" customWidth="1"/>
    <col min="10244" max="10244" width="56.83203125" style="1" customWidth="1"/>
    <col min="10245" max="10248" width="10.1640625" style="1" customWidth="1"/>
    <col min="10249" max="10497" width="10.5" style="1"/>
    <col min="10498" max="10498" width="46" style="1" customWidth="1"/>
    <col min="10499" max="10499" width="9.1640625" style="1" customWidth="1"/>
    <col min="10500" max="10500" width="56.83203125" style="1" customWidth="1"/>
    <col min="10501" max="10504" width="10.1640625" style="1" customWidth="1"/>
    <col min="10505" max="10753" width="10.5" style="1"/>
    <col min="10754" max="10754" width="46" style="1" customWidth="1"/>
    <col min="10755" max="10755" width="9.1640625" style="1" customWidth="1"/>
    <col min="10756" max="10756" width="56.83203125" style="1" customWidth="1"/>
    <col min="10757" max="10760" width="10.1640625" style="1" customWidth="1"/>
    <col min="10761" max="11009" width="10.5" style="1"/>
    <col min="11010" max="11010" width="46" style="1" customWidth="1"/>
    <col min="11011" max="11011" width="9.1640625" style="1" customWidth="1"/>
    <col min="11012" max="11012" width="56.83203125" style="1" customWidth="1"/>
    <col min="11013" max="11016" width="10.1640625" style="1" customWidth="1"/>
    <col min="11017" max="11265" width="10.5" style="1"/>
    <col min="11266" max="11266" width="46" style="1" customWidth="1"/>
    <col min="11267" max="11267" width="9.1640625" style="1" customWidth="1"/>
    <col min="11268" max="11268" width="56.83203125" style="1" customWidth="1"/>
    <col min="11269" max="11272" width="10.1640625" style="1" customWidth="1"/>
    <col min="11273" max="11521" width="10.5" style="1"/>
    <col min="11522" max="11522" width="46" style="1" customWidth="1"/>
    <col min="11523" max="11523" width="9.1640625" style="1" customWidth="1"/>
    <col min="11524" max="11524" width="56.83203125" style="1" customWidth="1"/>
    <col min="11525" max="11528" width="10.1640625" style="1" customWidth="1"/>
    <col min="11529" max="11777" width="10.5" style="1"/>
    <col min="11778" max="11778" width="46" style="1" customWidth="1"/>
    <col min="11779" max="11779" width="9.1640625" style="1" customWidth="1"/>
    <col min="11780" max="11780" width="56.83203125" style="1" customWidth="1"/>
    <col min="11781" max="11784" width="10.1640625" style="1" customWidth="1"/>
    <col min="11785" max="12033" width="10.5" style="1"/>
    <col min="12034" max="12034" width="46" style="1" customWidth="1"/>
    <col min="12035" max="12035" width="9.1640625" style="1" customWidth="1"/>
    <col min="12036" max="12036" width="56.83203125" style="1" customWidth="1"/>
    <col min="12037" max="12040" width="10.1640625" style="1" customWidth="1"/>
    <col min="12041" max="12289" width="10.5" style="1"/>
    <col min="12290" max="12290" width="46" style="1" customWidth="1"/>
    <col min="12291" max="12291" width="9.1640625" style="1" customWidth="1"/>
    <col min="12292" max="12292" width="56.83203125" style="1" customWidth="1"/>
    <col min="12293" max="12296" width="10.1640625" style="1" customWidth="1"/>
    <col min="12297" max="12545" width="10.5" style="1"/>
    <col min="12546" max="12546" width="46" style="1" customWidth="1"/>
    <col min="12547" max="12547" width="9.1640625" style="1" customWidth="1"/>
    <col min="12548" max="12548" width="56.83203125" style="1" customWidth="1"/>
    <col min="12549" max="12552" width="10.1640625" style="1" customWidth="1"/>
    <col min="12553" max="12801" width="10.5" style="1"/>
    <col min="12802" max="12802" width="46" style="1" customWidth="1"/>
    <col min="12803" max="12803" width="9.1640625" style="1" customWidth="1"/>
    <col min="12804" max="12804" width="56.83203125" style="1" customWidth="1"/>
    <col min="12805" max="12808" width="10.1640625" style="1" customWidth="1"/>
    <col min="12809" max="13057" width="10.5" style="1"/>
    <col min="13058" max="13058" width="46" style="1" customWidth="1"/>
    <col min="13059" max="13059" width="9.1640625" style="1" customWidth="1"/>
    <col min="13060" max="13060" width="56.83203125" style="1" customWidth="1"/>
    <col min="13061" max="13064" width="10.1640625" style="1" customWidth="1"/>
    <col min="13065" max="13313" width="10.5" style="1"/>
    <col min="13314" max="13314" width="46" style="1" customWidth="1"/>
    <col min="13315" max="13315" width="9.1640625" style="1" customWidth="1"/>
    <col min="13316" max="13316" width="56.83203125" style="1" customWidth="1"/>
    <col min="13317" max="13320" width="10.1640625" style="1" customWidth="1"/>
    <col min="13321" max="13569" width="10.5" style="1"/>
    <col min="13570" max="13570" width="46" style="1" customWidth="1"/>
    <col min="13571" max="13571" width="9.1640625" style="1" customWidth="1"/>
    <col min="13572" max="13572" width="56.83203125" style="1" customWidth="1"/>
    <col min="13573" max="13576" width="10.1640625" style="1" customWidth="1"/>
    <col min="13577" max="13825" width="10.5" style="1"/>
    <col min="13826" max="13826" width="46" style="1" customWidth="1"/>
    <col min="13827" max="13827" width="9.1640625" style="1" customWidth="1"/>
    <col min="13828" max="13828" width="56.83203125" style="1" customWidth="1"/>
    <col min="13829" max="13832" width="10.1640625" style="1" customWidth="1"/>
    <col min="13833" max="14081" width="10.5" style="1"/>
    <col min="14082" max="14082" width="46" style="1" customWidth="1"/>
    <col min="14083" max="14083" width="9.1640625" style="1" customWidth="1"/>
    <col min="14084" max="14084" width="56.83203125" style="1" customWidth="1"/>
    <col min="14085" max="14088" width="10.1640625" style="1" customWidth="1"/>
    <col min="14089" max="14337" width="10.5" style="1"/>
    <col min="14338" max="14338" width="46" style="1" customWidth="1"/>
    <col min="14339" max="14339" width="9.1640625" style="1" customWidth="1"/>
    <col min="14340" max="14340" width="56.83203125" style="1" customWidth="1"/>
    <col min="14341" max="14344" width="10.1640625" style="1" customWidth="1"/>
    <col min="14345" max="14593" width="10.5" style="1"/>
    <col min="14594" max="14594" width="46" style="1" customWidth="1"/>
    <col min="14595" max="14595" width="9.1640625" style="1" customWidth="1"/>
    <col min="14596" max="14596" width="56.83203125" style="1" customWidth="1"/>
    <col min="14597" max="14600" width="10.1640625" style="1" customWidth="1"/>
    <col min="14601" max="14849" width="10.5" style="1"/>
    <col min="14850" max="14850" width="46" style="1" customWidth="1"/>
    <col min="14851" max="14851" width="9.1640625" style="1" customWidth="1"/>
    <col min="14852" max="14852" width="56.83203125" style="1" customWidth="1"/>
    <col min="14853" max="14856" width="10.1640625" style="1" customWidth="1"/>
    <col min="14857" max="15105" width="10.5" style="1"/>
    <col min="15106" max="15106" width="46" style="1" customWidth="1"/>
    <col min="15107" max="15107" width="9.1640625" style="1" customWidth="1"/>
    <col min="15108" max="15108" width="56.83203125" style="1" customWidth="1"/>
    <col min="15109" max="15112" width="10.1640625" style="1" customWidth="1"/>
    <col min="15113" max="15361" width="10.5" style="1"/>
    <col min="15362" max="15362" width="46" style="1" customWidth="1"/>
    <col min="15363" max="15363" width="9.1640625" style="1" customWidth="1"/>
    <col min="15364" max="15364" width="56.83203125" style="1" customWidth="1"/>
    <col min="15365" max="15368" width="10.1640625" style="1" customWidth="1"/>
    <col min="15369" max="15617" width="10.5" style="1"/>
    <col min="15618" max="15618" width="46" style="1" customWidth="1"/>
    <col min="15619" max="15619" width="9.1640625" style="1" customWidth="1"/>
    <col min="15620" max="15620" width="56.83203125" style="1" customWidth="1"/>
    <col min="15621" max="15624" width="10.1640625" style="1" customWidth="1"/>
    <col min="15625" max="15873" width="10.5" style="1"/>
    <col min="15874" max="15874" width="46" style="1" customWidth="1"/>
    <col min="15875" max="15875" width="9.1640625" style="1" customWidth="1"/>
    <col min="15876" max="15876" width="56.83203125" style="1" customWidth="1"/>
    <col min="15877" max="15880" width="10.1640625" style="1" customWidth="1"/>
    <col min="15881" max="16129" width="10.5" style="1"/>
    <col min="16130" max="16130" width="46" style="1" customWidth="1"/>
    <col min="16131" max="16131" width="9.1640625" style="1" customWidth="1"/>
    <col min="16132" max="16132" width="56.83203125" style="1" customWidth="1"/>
    <col min="16133" max="16136" width="10.1640625" style="1" customWidth="1"/>
    <col min="16137" max="16384" width="10.5" style="1"/>
  </cols>
  <sheetData>
    <row r="1" spans="1:8" ht="26" x14ac:dyDescent="0.3">
      <c r="A1" s="33" t="s">
        <v>39</v>
      </c>
      <c r="B1" s="34"/>
      <c r="C1" s="34"/>
      <c r="D1" s="34"/>
      <c r="E1" s="34"/>
      <c r="F1" s="34"/>
      <c r="G1" s="34"/>
      <c r="H1" s="34"/>
    </row>
    <row r="2" spans="1:8" x14ac:dyDescent="0.2">
      <c r="A2" s="5" t="s">
        <v>0</v>
      </c>
      <c r="B2" s="5"/>
      <c r="C2" s="5"/>
      <c r="D2" s="6"/>
      <c r="E2" s="5"/>
      <c r="F2" s="5"/>
      <c r="G2" s="5"/>
      <c r="H2" s="5"/>
    </row>
    <row r="3" spans="1:8" ht="32" x14ac:dyDescent="0.2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8" t="s">
        <v>41</v>
      </c>
    </row>
    <row r="4" spans="1:8" s="18" customFormat="1" x14ac:dyDescent="0.2">
      <c r="A4" s="15" t="s">
        <v>8</v>
      </c>
      <c r="B4" s="15">
        <v>6</v>
      </c>
      <c r="C4" s="21"/>
      <c r="D4" s="17"/>
      <c r="E4" s="16"/>
      <c r="F4" s="16"/>
      <c r="G4" s="16"/>
      <c r="H4" s="17"/>
    </row>
    <row r="5" spans="1:8" s="18" customFormat="1" x14ac:dyDescent="0.2">
      <c r="A5" s="15"/>
      <c r="B5" s="16"/>
      <c r="C5" s="22" t="s">
        <v>19</v>
      </c>
      <c r="D5" s="23">
        <v>1</v>
      </c>
      <c r="E5" s="22">
        <v>16</v>
      </c>
      <c r="F5" s="22"/>
      <c r="G5" s="22"/>
      <c r="H5" s="23"/>
    </row>
    <row r="6" spans="1:8" s="18" customFormat="1" x14ac:dyDescent="0.2">
      <c r="A6" s="15"/>
      <c r="B6" s="16"/>
      <c r="C6" s="22" t="s">
        <v>55</v>
      </c>
      <c r="D6" s="23">
        <v>1</v>
      </c>
      <c r="E6" s="22">
        <v>12</v>
      </c>
      <c r="F6" s="22"/>
      <c r="G6" s="22"/>
      <c r="H6" s="23" t="s">
        <v>46</v>
      </c>
    </row>
    <row r="7" spans="1:8" s="18" customFormat="1" x14ac:dyDescent="0.2">
      <c r="A7" s="15"/>
      <c r="B7" s="16"/>
      <c r="C7" s="22" t="s">
        <v>56</v>
      </c>
      <c r="D7" s="23">
        <v>1</v>
      </c>
      <c r="E7" s="22">
        <v>18</v>
      </c>
      <c r="F7" s="22"/>
      <c r="G7" s="22"/>
      <c r="H7" s="39" t="s">
        <v>57</v>
      </c>
    </row>
    <row r="8" spans="1:8" s="18" customFormat="1" x14ac:dyDescent="0.2">
      <c r="A8" s="15"/>
      <c r="B8" s="16"/>
      <c r="C8" s="22" t="s">
        <v>42</v>
      </c>
      <c r="D8" s="23">
        <v>1</v>
      </c>
      <c r="E8" s="22"/>
      <c r="F8" s="22">
        <v>12</v>
      </c>
      <c r="G8" s="22"/>
      <c r="H8" s="23" t="s">
        <v>53</v>
      </c>
    </row>
    <row r="9" spans="1:8" s="18" customFormat="1" x14ac:dyDescent="0.2">
      <c r="A9" s="15"/>
      <c r="B9" s="16"/>
      <c r="C9" s="16"/>
      <c r="D9" s="17"/>
      <c r="E9" s="16"/>
      <c r="F9" s="16"/>
      <c r="G9" s="16"/>
      <c r="H9" s="17"/>
    </row>
    <row r="10" spans="1:8" s="18" customFormat="1" x14ac:dyDescent="0.2">
      <c r="A10" s="15" t="s">
        <v>31</v>
      </c>
      <c r="B10" s="15">
        <v>6</v>
      </c>
      <c r="C10" s="16"/>
      <c r="D10" s="17"/>
      <c r="E10" s="16"/>
      <c r="F10" s="16"/>
      <c r="G10" s="16"/>
      <c r="H10" s="17"/>
    </row>
    <row r="11" spans="1:8" s="18" customFormat="1" x14ac:dyDescent="0.2">
      <c r="A11" s="15"/>
      <c r="B11" s="16"/>
      <c r="C11" s="16" t="s">
        <v>16</v>
      </c>
      <c r="D11" s="17">
        <v>1</v>
      </c>
      <c r="E11" s="16"/>
      <c r="F11" s="16">
        <v>18</v>
      </c>
      <c r="G11" s="16"/>
      <c r="H11" s="17"/>
    </row>
    <row r="12" spans="1:8" s="18" customFormat="1" x14ac:dyDescent="0.2">
      <c r="A12" s="15"/>
      <c r="B12" s="16"/>
      <c r="C12" s="16" t="s">
        <v>52</v>
      </c>
      <c r="D12" s="17">
        <v>1</v>
      </c>
      <c r="E12" s="16"/>
      <c r="F12" s="16">
        <v>18</v>
      </c>
      <c r="G12" s="16"/>
      <c r="H12" s="17"/>
    </row>
    <row r="13" spans="1:8" s="18" customFormat="1" x14ac:dyDescent="0.2">
      <c r="A13" s="15"/>
      <c r="B13" s="16"/>
      <c r="C13" s="16" t="s">
        <v>28</v>
      </c>
      <c r="D13" s="17">
        <v>1</v>
      </c>
      <c r="E13" s="16">
        <v>18</v>
      </c>
      <c r="F13" s="16"/>
      <c r="G13" s="16"/>
      <c r="H13" s="17"/>
    </row>
    <row r="14" spans="1:8" s="18" customFormat="1" x14ac:dyDescent="0.2">
      <c r="A14" s="15"/>
      <c r="B14" s="16"/>
      <c r="C14" s="19" t="s">
        <v>29</v>
      </c>
      <c r="D14" s="17"/>
      <c r="E14" s="16"/>
      <c r="F14" s="16"/>
      <c r="G14" s="16"/>
      <c r="H14" s="17"/>
    </row>
    <row r="15" spans="1:8" s="18" customFormat="1" x14ac:dyDescent="0.2">
      <c r="A15" s="15"/>
      <c r="B15" s="16"/>
      <c r="C15" s="19" t="s">
        <v>48</v>
      </c>
      <c r="D15" s="17">
        <v>1</v>
      </c>
      <c r="E15" s="16">
        <v>6</v>
      </c>
      <c r="F15" s="16">
        <v>6</v>
      </c>
      <c r="G15" s="16"/>
      <c r="H15" s="17" t="s">
        <v>50</v>
      </c>
    </row>
    <row r="16" spans="1:8" s="18" customFormat="1" x14ac:dyDescent="0.2">
      <c r="A16" s="15"/>
      <c r="B16" s="16"/>
      <c r="C16" s="16" t="s">
        <v>24</v>
      </c>
      <c r="D16" s="17">
        <v>1</v>
      </c>
      <c r="E16" s="16"/>
      <c r="F16" s="16">
        <v>6</v>
      </c>
      <c r="G16" s="16">
        <v>10</v>
      </c>
      <c r="H16" s="40" t="s">
        <v>58</v>
      </c>
    </row>
    <row r="17" spans="1:8" s="18" customFormat="1" ht="32" x14ac:dyDescent="0.2">
      <c r="A17" s="15"/>
      <c r="B17" s="16"/>
      <c r="C17" s="24" t="s">
        <v>36</v>
      </c>
      <c r="D17" s="17">
        <v>1</v>
      </c>
      <c r="E17" s="16">
        <v>12</v>
      </c>
      <c r="F17" s="16"/>
      <c r="G17" s="16"/>
      <c r="H17" s="41" t="s">
        <v>59</v>
      </c>
    </row>
    <row r="18" spans="1:8" s="18" customFormat="1" x14ac:dyDescent="0.2">
      <c r="A18" s="15"/>
      <c r="B18" s="16"/>
      <c r="C18" s="16"/>
      <c r="D18" s="17"/>
      <c r="E18" s="16"/>
      <c r="F18" s="16"/>
      <c r="G18" s="16"/>
      <c r="H18" s="17"/>
    </row>
    <row r="19" spans="1:8" s="18" customFormat="1" x14ac:dyDescent="0.2">
      <c r="A19" s="15" t="s">
        <v>17</v>
      </c>
      <c r="B19" s="15">
        <v>6</v>
      </c>
      <c r="C19" s="16"/>
      <c r="D19" s="17"/>
      <c r="E19" s="16"/>
      <c r="F19" s="16"/>
      <c r="G19" s="16"/>
      <c r="H19" s="17"/>
    </row>
    <row r="20" spans="1:8" s="18" customFormat="1" x14ac:dyDescent="0.2">
      <c r="A20" s="15"/>
      <c r="B20" s="16"/>
      <c r="C20" s="16" t="s">
        <v>18</v>
      </c>
      <c r="D20" s="17">
        <v>1</v>
      </c>
      <c r="E20" s="16"/>
      <c r="F20" s="16">
        <v>12</v>
      </c>
      <c r="G20" s="16"/>
      <c r="H20" s="17"/>
    </row>
    <row r="21" spans="1:8" s="18" customFormat="1" x14ac:dyDescent="0.2">
      <c r="A21" s="15"/>
      <c r="B21" s="16"/>
      <c r="C21" s="16" t="s">
        <v>60</v>
      </c>
      <c r="D21" s="17">
        <v>1</v>
      </c>
      <c r="E21" s="16"/>
      <c r="F21" s="16">
        <v>12</v>
      </c>
      <c r="G21" s="16"/>
      <c r="H21" s="17" t="s">
        <v>45</v>
      </c>
    </row>
    <row r="22" spans="1:8" s="18" customFormat="1" x14ac:dyDescent="0.2">
      <c r="A22" s="15"/>
      <c r="B22" s="20"/>
      <c r="C22" s="19" t="s">
        <v>33</v>
      </c>
      <c r="D22" s="17"/>
      <c r="E22" s="16"/>
      <c r="F22" s="16">
        <v>6</v>
      </c>
      <c r="G22" s="16"/>
      <c r="H22" s="17"/>
    </row>
    <row r="23" spans="1:8" s="18" customFormat="1" x14ac:dyDescent="0.2">
      <c r="A23" s="15"/>
      <c r="B23" s="20"/>
      <c r="C23" s="19" t="s">
        <v>23</v>
      </c>
      <c r="D23" s="17"/>
      <c r="E23" s="16"/>
      <c r="F23" s="16"/>
      <c r="G23" s="16"/>
      <c r="H23" s="17"/>
    </row>
    <row r="24" spans="1:8" s="18" customFormat="1" x14ac:dyDescent="0.2">
      <c r="A24" s="15"/>
      <c r="B24" s="16"/>
      <c r="C24" s="16"/>
      <c r="D24" s="17"/>
      <c r="E24" s="16"/>
      <c r="F24" s="16"/>
      <c r="G24" s="16"/>
      <c r="H24" s="17"/>
    </row>
    <row r="25" spans="1:8" s="18" customFormat="1" x14ac:dyDescent="0.2">
      <c r="A25" s="15" t="s">
        <v>9</v>
      </c>
      <c r="B25" s="15">
        <v>6</v>
      </c>
      <c r="C25" s="16"/>
      <c r="D25" s="17"/>
      <c r="E25" s="16"/>
      <c r="F25" s="16"/>
      <c r="G25" s="16"/>
      <c r="H25" s="17"/>
    </row>
    <row r="26" spans="1:8" s="18" customFormat="1" x14ac:dyDescent="0.2">
      <c r="A26" s="15"/>
      <c r="B26" s="16"/>
      <c r="C26" s="19" t="s">
        <v>61</v>
      </c>
      <c r="D26" s="17">
        <v>1</v>
      </c>
      <c r="E26" s="16">
        <v>6</v>
      </c>
      <c r="F26" s="16">
        <v>6</v>
      </c>
      <c r="G26" s="16"/>
      <c r="H26" s="17" t="s">
        <v>47</v>
      </c>
    </row>
    <row r="27" spans="1:8" s="18" customFormat="1" x14ac:dyDescent="0.2">
      <c r="A27" s="15"/>
      <c r="B27" s="16"/>
      <c r="C27" s="19" t="s">
        <v>34</v>
      </c>
      <c r="D27" s="17"/>
      <c r="E27" s="16"/>
      <c r="F27" s="16"/>
      <c r="G27" s="16"/>
      <c r="H27" s="17"/>
    </row>
    <row r="28" spans="1:8" s="18" customFormat="1" x14ac:dyDescent="0.2">
      <c r="A28" s="15"/>
      <c r="B28" s="16"/>
      <c r="C28" s="19" t="s">
        <v>37</v>
      </c>
      <c r="D28" s="17">
        <v>1</v>
      </c>
      <c r="E28" s="16"/>
      <c r="F28" s="16">
        <v>30</v>
      </c>
      <c r="G28" s="16"/>
      <c r="H28" s="40" t="s">
        <v>62</v>
      </c>
    </row>
    <row r="29" spans="1:8" s="18" customFormat="1" ht="48" x14ac:dyDescent="0.2">
      <c r="A29" s="15"/>
      <c r="B29" s="16"/>
      <c r="C29" s="19" t="s">
        <v>38</v>
      </c>
      <c r="D29" s="17">
        <v>1</v>
      </c>
      <c r="E29" s="16"/>
      <c r="F29" s="16">
        <v>30</v>
      </c>
      <c r="G29" s="16"/>
      <c r="H29" s="41" t="s">
        <v>63</v>
      </c>
    </row>
    <row r="30" spans="1:8" s="18" customFormat="1" x14ac:dyDescent="0.2">
      <c r="A30" s="15"/>
      <c r="B30" s="16"/>
      <c r="C30" s="19"/>
      <c r="D30" s="17"/>
      <c r="E30" s="16"/>
      <c r="F30" s="16"/>
      <c r="G30" s="16"/>
      <c r="H30" s="17"/>
    </row>
    <row r="31" spans="1:8" s="18" customFormat="1" x14ac:dyDescent="0.2">
      <c r="A31" s="15"/>
      <c r="B31" s="16"/>
      <c r="C31" s="19"/>
      <c r="D31" s="17"/>
      <c r="E31" s="16"/>
      <c r="F31" s="16"/>
      <c r="G31" s="16"/>
      <c r="H31" s="17"/>
    </row>
    <row r="32" spans="1:8" s="18" customFormat="1" x14ac:dyDescent="0.2">
      <c r="A32" s="15"/>
      <c r="B32" s="16"/>
      <c r="C32" s="19"/>
      <c r="D32" s="17"/>
      <c r="E32" s="16"/>
      <c r="F32" s="16"/>
      <c r="G32" s="16"/>
      <c r="H32" s="17"/>
    </row>
    <row r="33" spans="1:8" s="18" customFormat="1" ht="16" x14ac:dyDescent="0.2">
      <c r="A33" s="25" t="s">
        <v>10</v>
      </c>
      <c r="B33" s="26">
        <v>6</v>
      </c>
      <c r="C33" s="25"/>
      <c r="D33" s="27"/>
      <c r="E33" s="28"/>
      <c r="F33" s="28"/>
      <c r="G33" s="29"/>
      <c r="H33" s="28"/>
    </row>
    <row r="34" spans="1:8" s="18" customFormat="1" ht="16" x14ac:dyDescent="0.2">
      <c r="A34" s="25"/>
      <c r="B34" s="30"/>
      <c r="C34" s="25" t="s">
        <v>11</v>
      </c>
      <c r="D34" s="17"/>
      <c r="E34" s="16"/>
      <c r="F34" s="16"/>
      <c r="G34" s="16"/>
      <c r="H34" s="17"/>
    </row>
    <row r="35" spans="1:8" s="18" customFormat="1" ht="16" x14ac:dyDescent="0.2">
      <c r="A35" s="25"/>
      <c r="B35" s="30"/>
      <c r="C35" s="25" t="s">
        <v>12</v>
      </c>
      <c r="D35" s="17"/>
      <c r="E35" s="16"/>
      <c r="F35" s="16"/>
      <c r="G35" s="16"/>
      <c r="H35" s="17"/>
    </row>
    <row r="36" spans="1:8" s="18" customFormat="1" ht="16" x14ac:dyDescent="0.2">
      <c r="A36" s="25"/>
      <c r="B36" s="30"/>
      <c r="C36" s="25" t="s">
        <v>13</v>
      </c>
      <c r="D36" s="17"/>
      <c r="E36" s="16"/>
      <c r="F36" s="16"/>
      <c r="G36" s="20"/>
      <c r="H36" s="31"/>
    </row>
    <row r="37" spans="1:8" s="18" customFormat="1" x14ac:dyDescent="0.2">
      <c r="A37" s="32"/>
      <c r="B37" s="32"/>
      <c r="C37" s="29"/>
      <c r="D37" s="17"/>
      <c r="E37" s="16"/>
      <c r="F37" s="16"/>
      <c r="G37" s="16"/>
      <c r="H37" s="17"/>
    </row>
    <row r="38" spans="1:8" s="18" customFormat="1" x14ac:dyDescent="0.2">
      <c r="A38" s="16"/>
      <c r="B38" s="15">
        <f>SUM(B4,B10,B19,B25,B33)</f>
        <v>30</v>
      </c>
      <c r="C38" s="16"/>
      <c r="D38" s="17"/>
      <c r="E38" s="16">
        <f>SUM(E1:E26)</f>
        <v>88</v>
      </c>
      <c r="F38" s="16">
        <f>SUM(F5:F26)</f>
        <v>96</v>
      </c>
      <c r="G38" s="16"/>
      <c r="H38" s="17"/>
    </row>
    <row r="39" spans="1:8" x14ac:dyDescent="0.2">
      <c r="A39" s="5"/>
      <c r="B39" s="5"/>
      <c r="C39" s="5"/>
      <c r="D39" s="6"/>
      <c r="E39" s="5"/>
      <c r="F39" s="5"/>
      <c r="G39" s="5"/>
      <c r="H39" s="6"/>
    </row>
    <row r="40" spans="1:8" x14ac:dyDescent="0.2">
      <c r="A40" s="5"/>
      <c r="B40" s="5"/>
      <c r="C40" s="5"/>
      <c r="D40" s="6"/>
      <c r="E40" s="14">
        <f>SUM(E38*1.5)</f>
        <v>132</v>
      </c>
      <c r="F40" s="5"/>
      <c r="G40" s="5"/>
      <c r="H40" s="6"/>
    </row>
    <row r="41" spans="1:8" x14ac:dyDescent="0.2">
      <c r="A41" s="5"/>
      <c r="B41" s="5"/>
      <c r="C41" s="5"/>
      <c r="D41" s="6"/>
      <c r="E41" s="14"/>
      <c r="F41" s="5"/>
      <c r="G41" s="5"/>
      <c r="H41" s="6"/>
    </row>
    <row r="42" spans="1:8" x14ac:dyDescent="0.2">
      <c r="A42" s="5"/>
      <c r="B42" s="5"/>
      <c r="C42" s="9" t="s">
        <v>15</v>
      </c>
      <c r="D42" s="35">
        <f>SUM(E40,F38)</f>
        <v>228</v>
      </c>
      <c r="E42" s="36"/>
      <c r="F42" s="37"/>
      <c r="G42" s="5"/>
      <c r="H42" s="6"/>
    </row>
  </sheetData>
  <mergeCells count="2">
    <mergeCell ref="A1:H1"/>
    <mergeCell ref="D42:F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7F221-DD5B-6D48-93C5-1602DC97A917}">
  <dimension ref="A1:H34"/>
  <sheetViews>
    <sheetView tabSelected="1" zoomScale="75" workbookViewId="0">
      <selection activeCell="C22" sqref="C22"/>
    </sheetView>
  </sheetViews>
  <sheetFormatPr baseColWidth="10" defaultColWidth="10.5" defaultRowHeight="15" x14ac:dyDescent="0.2"/>
  <cols>
    <col min="1" max="1" width="46" style="1" customWidth="1"/>
    <col min="2" max="2" width="9.1640625" style="1" customWidth="1"/>
    <col min="3" max="3" width="56.83203125" style="1" customWidth="1"/>
    <col min="4" max="4" width="10.1640625" style="2" customWidth="1"/>
    <col min="5" max="7" width="10.1640625" style="1" customWidth="1"/>
    <col min="8" max="8" width="70.1640625" style="1" bestFit="1" customWidth="1"/>
    <col min="9" max="257" width="10.5" style="1"/>
    <col min="258" max="258" width="46" style="1" customWidth="1"/>
    <col min="259" max="259" width="9.1640625" style="1" customWidth="1"/>
    <col min="260" max="260" width="56.83203125" style="1" customWidth="1"/>
    <col min="261" max="264" width="10.1640625" style="1" customWidth="1"/>
    <col min="265" max="513" width="10.5" style="1"/>
    <col min="514" max="514" width="46" style="1" customWidth="1"/>
    <col min="515" max="515" width="9.1640625" style="1" customWidth="1"/>
    <col min="516" max="516" width="56.83203125" style="1" customWidth="1"/>
    <col min="517" max="520" width="10.1640625" style="1" customWidth="1"/>
    <col min="521" max="769" width="10.5" style="1"/>
    <col min="770" max="770" width="46" style="1" customWidth="1"/>
    <col min="771" max="771" width="9.1640625" style="1" customWidth="1"/>
    <col min="772" max="772" width="56.83203125" style="1" customWidth="1"/>
    <col min="773" max="776" width="10.1640625" style="1" customWidth="1"/>
    <col min="777" max="1025" width="10.5" style="1"/>
    <col min="1026" max="1026" width="46" style="1" customWidth="1"/>
    <col min="1027" max="1027" width="9.1640625" style="1" customWidth="1"/>
    <col min="1028" max="1028" width="56.83203125" style="1" customWidth="1"/>
    <col min="1029" max="1032" width="10.1640625" style="1" customWidth="1"/>
    <col min="1033" max="1281" width="10.5" style="1"/>
    <col min="1282" max="1282" width="46" style="1" customWidth="1"/>
    <col min="1283" max="1283" width="9.1640625" style="1" customWidth="1"/>
    <col min="1284" max="1284" width="56.83203125" style="1" customWidth="1"/>
    <col min="1285" max="1288" width="10.1640625" style="1" customWidth="1"/>
    <col min="1289" max="1537" width="10.5" style="1"/>
    <col min="1538" max="1538" width="46" style="1" customWidth="1"/>
    <col min="1539" max="1539" width="9.1640625" style="1" customWidth="1"/>
    <col min="1540" max="1540" width="56.83203125" style="1" customWidth="1"/>
    <col min="1541" max="1544" width="10.1640625" style="1" customWidth="1"/>
    <col min="1545" max="1793" width="10.5" style="1"/>
    <col min="1794" max="1794" width="46" style="1" customWidth="1"/>
    <col min="1795" max="1795" width="9.1640625" style="1" customWidth="1"/>
    <col min="1796" max="1796" width="56.83203125" style="1" customWidth="1"/>
    <col min="1797" max="1800" width="10.1640625" style="1" customWidth="1"/>
    <col min="1801" max="2049" width="10.5" style="1"/>
    <col min="2050" max="2050" width="46" style="1" customWidth="1"/>
    <col min="2051" max="2051" width="9.1640625" style="1" customWidth="1"/>
    <col min="2052" max="2052" width="56.83203125" style="1" customWidth="1"/>
    <col min="2053" max="2056" width="10.1640625" style="1" customWidth="1"/>
    <col min="2057" max="2305" width="10.5" style="1"/>
    <col min="2306" max="2306" width="46" style="1" customWidth="1"/>
    <col min="2307" max="2307" width="9.1640625" style="1" customWidth="1"/>
    <col min="2308" max="2308" width="56.83203125" style="1" customWidth="1"/>
    <col min="2309" max="2312" width="10.1640625" style="1" customWidth="1"/>
    <col min="2313" max="2561" width="10.5" style="1"/>
    <col min="2562" max="2562" width="46" style="1" customWidth="1"/>
    <col min="2563" max="2563" width="9.1640625" style="1" customWidth="1"/>
    <col min="2564" max="2564" width="56.83203125" style="1" customWidth="1"/>
    <col min="2565" max="2568" width="10.1640625" style="1" customWidth="1"/>
    <col min="2569" max="2817" width="10.5" style="1"/>
    <col min="2818" max="2818" width="46" style="1" customWidth="1"/>
    <col min="2819" max="2819" width="9.1640625" style="1" customWidth="1"/>
    <col min="2820" max="2820" width="56.83203125" style="1" customWidth="1"/>
    <col min="2821" max="2824" width="10.1640625" style="1" customWidth="1"/>
    <col min="2825" max="3073" width="10.5" style="1"/>
    <col min="3074" max="3074" width="46" style="1" customWidth="1"/>
    <col min="3075" max="3075" width="9.1640625" style="1" customWidth="1"/>
    <col min="3076" max="3076" width="56.83203125" style="1" customWidth="1"/>
    <col min="3077" max="3080" width="10.1640625" style="1" customWidth="1"/>
    <col min="3081" max="3329" width="10.5" style="1"/>
    <col min="3330" max="3330" width="46" style="1" customWidth="1"/>
    <col min="3331" max="3331" width="9.1640625" style="1" customWidth="1"/>
    <col min="3332" max="3332" width="56.83203125" style="1" customWidth="1"/>
    <col min="3333" max="3336" width="10.1640625" style="1" customWidth="1"/>
    <col min="3337" max="3585" width="10.5" style="1"/>
    <col min="3586" max="3586" width="46" style="1" customWidth="1"/>
    <col min="3587" max="3587" width="9.1640625" style="1" customWidth="1"/>
    <col min="3588" max="3588" width="56.83203125" style="1" customWidth="1"/>
    <col min="3589" max="3592" width="10.1640625" style="1" customWidth="1"/>
    <col min="3593" max="3841" width="10.5" style="1"/>
    <col min="3842" max="3842" width="46" style="1" customWidth="1"/>
    <col min="3843" max="3843" width="9.1640625" style="1" customWidth="1"/>
    <col min="3844" max="3844" width="56.83203125" style="1" customWidth="1"/>
    <col min="3845" max="3848" width="10.1640625" style="1" customWidth="1"/>
    <col min="3849" max="4097" width="10.5" style="1"/>
    <col min="4098" max="4098" width="46" style="1" customWidth="1"/>
    <col min="4099" max="4099" width="9.1640625" style="1" customWidth="1"/>
    <col min="4100" max="4100" width="56.83203125" style="1" customWidth="1"/>
    <col min="4101" max="4104" width="10.1640625" style="1" customWidth="1"/>
    <col min="4105" max="4353" width="10.5" style="1"/>
    <col min="4354" max="4354" width="46" style="1" customWidth="1"/>
    <col min="4355" max="4355" width="9.1640625" style="1" customWidth="1"/>
    <col min="4356" max="4356" width="56.83203125" style="1" customWidth="1"/>
    <col min="4357" max="4360" width="10.1640625" style="1" customWidth="1"/>
    <col min="4361" max="4609" width="10.5" style="1"/>
    <col min="4610" max="4610" width="46" style="1" customWidth="1"/>
    <col min="4611" max="4611" width="9.1640625" style="1" customWidth="1"/>
    <col min="4612" max="4612" width="56.83203125" style="1" customWidth="1"/>
    <col min="4613" max="4616" width="10.1640625" style="1" customWidth="1"/>
    <col min="4617" max="4865" width="10.5" style="1"/>
    <col min="4866" max="4866" width="46" style="1" customWidth="1"/>
    <col min="4867" max="4867" width="9.1640625" style="1" customWidth="1"/>
    <col min="4868" max="4868" width="56.83203125" style="1" customWidth="1"/>
    <col min="4869" max="4872" width="10.1640625" style="1" customWidth="1"/>
    <col min="4873" max="5121" width="10.5" style="1"/>
    <col min="5122" max="5122" width="46" style="1" customWidth="1"/>
    <col min="5123" max="5123" width="9.1640625" style="1" customWidth="1"/>
    <col min="5124" max="5124" width="56.83203125" style="1" customWidth="1"/>
    <col min="5125" max="5128" width="10.1640625" style="1" customWidth="1"/>
    <col min="5129" max="5377" width="10.5" style="1"/>
    <col min="5378" max="5378" width="46" style="1" customWidth="1"/>
    <col min="5379" max="5379" width="9.1640625" style="1" customWidth="1"/>
    <col min="5380" max="5380" width="56.83203125" style="1" customWidth="1"/>
    <col min="5381" max="5384" width="10.1640625" style="1" customWidth="1"/>
    <col min="5385" max="5633" width="10.5" style="1"/>
    <col min="5634" max="5634" width="46" style="1" customWidth="1"/>
    <col min="5635" max="5635" width="9.1640625" style="1" customWidth="1"/>
    <col min="5636" max="5636" width="56.83203125" style="1" customWidth="1"/>
    <col min="5637" max="5640" width="10.1640625" style="1" customWidth="1"/>
    <col min="5641" max="5889" width="10.5" style="1"/>
    <col min="5890" max="5890" width="46" style="1" customWidth="1"/>
    <col min="5891" max="5891" width="9.1640625" style="1" customWidth="1"/>
    <col min="5892" max="5892" width="56.83203125" style="1" customWidth="1"/>
    <col min="5893" max="5896" width="10.1640625" style="1" customWidth="1"/>
    <col min="5897" max="6145" width="10.5" style="1"/>
    <col min="6146" max="6146" width="46" style="1" customWidth="1"/>
    <col min="6147" max="6147" width="9.1640625" style="1" customWidth="1"/>
    <col min="6148" max="6148" width="56.83203125" style="1" customWidth="1"/>
    <col min="6149" max="6152" width="10.1640625" style="1" customWidth="1"/>
    <col min="6153" max="6401" width="10.5" style="1"/>
    <col min="6402" max="6402" width="46" style="1" customWidth="1"/>
    <col min="6403" max="6403" width="9.1640625" style="1" customWidth="1"/>
    <col min="6404" max="6404" width="56.83203125" style="1" customWidth="1"/>
    <col min="6405" max="6408" width="10.1640625" style="1" customWidth="1"/>
    <col min="6409" max="6657" width="10.5" style="1"/>
    <col min="6658" max="6658" width="46" style="1" customWidth="1"/>
    <col min="6659" max="6659" width="9.1640625" style="1" customWidth="1"/>
    <col min="6660" max="6660" width="56.83203125" style="1" customWidth="1"/>
    <col min="6661" max="6664" width="10.1640625" style="1" customWidth="1"/>
    <col min="6665" max="6913" width="10.5" style="1"/>
    <col min="6914" max="6914" width="46" style="1" customWidth="1"/>
    <col min="6915" max="6915" width="9.1640625" style="1" customWidth="1"/>
    <col min="6916" max="6916" width="56.83203125" style="1" customWidth="1"/>
    <col min="6917" max="6920" width="10.1640625" style="1" customWidth="1"/>
    <col min="6921" max="7169" width="10.5" style="1"/>
    <col min="7170" max="7170" width="46" style="1" customWidth="1"/>
    <col min="7171" max="7171" width="9.1640625" style="1" customWidth="1"/>
    <col min="7172" max="7172" width="56.83203125" style="1" customWidth="1"/>
    <col min="7173" max="7176" width="10.1640625" style="1" customWidth="1"/>
    <col min="7177" max="7425" width="10.5" style="1"/>
    <col min="7426" max="7426" width="46" style="1" customWidth="1"/>
    <col min="7427" max="7427" width="9.1640625" style="1" customWidth="1"/>
    <col min="7428" max="7428" width="56.83203125" style="1" customWidth="1"/>
    <col min="7429" max="7432" width="10.1640625" style="1" customWidth="1"/>
    <col min="7433" max="7681" width="10.5" style="1"/>
    <col min="7682" max="7682" width="46" style="1" customWidth="1"/>
    <col min="7683" max="7683" width="9.1640625" style="1" customWidth="1"/>
    <col min="7684" max="7684" width="56.83203125" style="1" customWidth="1"/>
    <col min="7685" max="7688" width="10.1640625" style="1" customWidth="1"/>
    <col min="7689" max="7937" width="10.5" style="1"/>
    <col min="7938" max="7938" width="46" style="1" customWidth="1"/>
    <col min="7939" max="7939" width="9.1640625" style="1" customWidth="1"/>
    <col min="7940" max="7940" width="56.83203125" style="1" customWidth="1"/>
    <col min="7941" max="7944" width="10.1640625" style="1" customWidth="1"/>
    <col min="7945" max="8193" width="10.5" style="1"/>
    <col min="8194" max="8194" width="46" style="1" customWidth="1"/>
    <col min="8195" max="8195" width="9.1640625" style="1" customWidth="1"/>
    <col min="8196" max="8196" width="56.83203125" style="1" customWidth="1"/>
    <col min="8197" max="8200" width="10.1640625" style="1" customWidth="1"/>
    <col min="8201" max="8449" width="10.5" style="1"/>
    <col min="8450" max="8450" width="46" style="1" customWidth="1"/>
    <col min="8451" max="8451" width="9.1640625" style="1" customWidth="1"/>
    <col min="8452" max="8452" width="56.83203125" style="1" customWidth="1"/>
    <col min="8453" max="8456" width="10.1640625" style="1" customWidth="1"/>
    <col min="8457" max="8705" width="10.5" style="1"/>
    <col min="8706" max="8706" width="46" style="1" customWidth="1"/>
    <col min="8707" max="8707" width="9.1640625" style="1" customWidth="1"/>
    <col min="8708" max="8708" width="56.83203125" style="1" customWidth="1"/>
    <col min="8709" max="8712" width="10.1640625" style="1" customWidth="1"/>
    <col min="8713" max="8961" width="10.5" style="1"/>
    <col min="8962" max="8962" width="46" style="1" customWidth="1"/>
    <col min="8963" max="8963" width="9.1640625" style="1" customWidth="1"/>
    <col min="8964" max="8964" width="56.83203125" style="1" customWidth="1"/>
    <col min="8965" max="8968" width="10.1640625" style="1" customWidth="1"/>
    <col min="8969" max="9217" width="10.5" style="1"/>
    <col min="9218" max="9218" width="46" style="1" customWidth="1"/>
    <col min="9219" max="9219" width="9.1640625" style="1" customWidth="1"/>
    <col min="9220" max="9220" width="56.83203125" style="1" customWidth="1"/>
    <col min="9221" max="9224" width="10.1640625" style="1" customWidth="1"/>
    <col min="9225" max="9473" width="10.5" style="1"/>
    <col min="9474" max="9474" width="46" style="1" customWidth="1"/>
    <col min="9475" max="9475" width="9.1640625" style="1" customWidth="1"/>
    <col min="9476" max="9476" width="56.83203125" style="1" customWidth="1"/>
    <col min="9477" max="9480" width="10.1640625" style="1" customWidth="1"/>
    <col min="9481" max="9729" width="10.5" style="1"/>
    <col min="9730" max="9730" width="46" style="1" customWidth="1"/>
    <col min="9731" max="9731" width="9.1640625" style="1" customWidth="1"/>
    <col min="9732" max="9732" width="56.83203125" style="1" customWidth="1"/>
    <col min="9733" max="9736" width="10.1640625" style="1" customWidth="1"/>
    <col min="9737" max="9985" width="10.5" style="1"/>
    <col min="9986" max="9986" width="46" style="1" customWidth="1"/>
    <col min="9987" max="9987" width="9.1640625" style="1" customWidth="1"/>
    <col min="9988" max="9988" width="56.83203125" style="1" customWidth="1"/>
    <col min="9989" max="9992" width="10.1640625" style="1" customWidth="1"/>
    <col min="9993" max="10241" width="10.5" style="1"/>
    <col min="10242" max="10242" width="46" style="1" customWidth="1"/>
    <col min="10243" max="10243" width="9.1640625" style="1" customWidth="1"/>
    <col min="10244" max="10244" width="56.83203125" style="1" customWidth="1"/>
    <col min="10245" max="10248" width="10.1640625" style="1" customWidth="1"/>
    <col min="10249" max="10497" width="10.5" style="1"/>
    <col min="10498" max="10498" width="46" style="1" customWidth="1"/>
    <col min="10499" max="10499" width="9.1640625" style="1" customWidth="1"/>
    <col min="10500" max="10500" width="56.83203125" style="1" customWidth="1"/>
    <col min="10501" max="10504" width="10.1640625" style="1" customWidth="1"/>
    <col min="10505" max="10753" width="10.5" style="1"/>
    <col min="10754" max="10754" width="46" style="1" customWidth="1"/>
    <col min="10755" max="10755" width="9.1640625" style="1" customWidth="1"/>
    <col min="10756" max="10756" width="56.83203125" style="1" customWidth="1"/>
    <col min="10757" max="10760" width="10.1640625" style="1" customWidth="1"/>
    <col min="10761" max="11009" width="10.5" style="1"/>
    <col min="11010" max="11010" width="46" style="1" customWidth="1"/>
    <col min="11011" max="11011" width="9.1640625" style="1" customWidth="1"/>
    <col min="11012" max="11012" width="56.83203125" style="1" customWidth="1"/>
    <col min="11013" max="11016" width="10.1640625" style="1" customWidth="1"/>
    <col min="11017" max="11265" width="10.5" style="1"/>
    <col min="11266" max="11266" width="46" style="1" customWidth="1"/>
    <col min="11267" max="11267" width="9.1640625" style="1" customWidth="1"/>
    <col min="11268" max="11268" width="56.83203125" style="1" customWidth="1"/>
    <col min="11269" max="11272" width="10.1640625" style="1" customWidth="1"/>
    <col min="11273" max="11521" width="10.5" style="1"/>
    <col min="11522" max="11522" width="46" style="1" customWidth="1"/>
    <col min="11523" max="11523" width="9.1640625" style="1" customWidth="1"/>
    <col min="11524" max="11524" width="56.83203125" style="1" customWidth="1"/>
    <col min="11525" max="11528" width="10.1640625" style="1" customWidth="1"/>
    <col min="11529" max="11777" width="10.5" style="1"/>
    <col min="11778" max="11778" width="46" style="1" customWidth="1"/>
    <col min="11779" max="11779" width="9.1640625" style="1" customWidth="1"/>
    <col min="11780" max="11780" width="56.83203125" style="1" customWidth="1"/>
    <col min="11781" max="11784" width="10.1640625" style="1" customWidth="1"/>
    <col min="11785" max="12033" width="10.5" style="1"/>
    <col min="12034" max="12034" width="46" style="1" customWidth="1"/>
    <col min="12035" max="12035" width="9.1640625" style="1" customWidth="1"/>
    <col min="12036" max="12036" width="56.83203125" style="1" customWidth="1"/>
    <col min="12037" max="12040" width="10.1640625" style="1" customWidth="1"/>
    <col min="12041" max="12289" width="10.5" style="1"/>
    <col min="12290" max="12290" width="46" style="1" customWidth="1"/>
    <col min="12291" max="12291" width="9.1640625" style="1" customWidth="1"/>
    <col min="12292" max="12292" width="56.83203125" style="1" customWidth="1"/>
    <col min="12293" max="12296" width="10.1640625" style="1" customWidth="1"/>
    <col min="12297" max="12545" width="10.5" style="1"/>
    <col min="12546" max="12546" width="46" style="1" customWidth="1"/>
    <col min="12547" max="12547" width="9.1640625" style="1" customWidth="1"/>
    <col min="12548" max="12548" width="56.83203125" style="1" customWidth="1"/>
    <col min="12549" max="12552" width="10.1640625" style="1" customWidth="1"/>
    <col min="12553" max="12801" width="10.5" style="1"/>
    <col min="12802" max="12802" width="46" style="1" customWidth="1"/>
    <col min="12803" max="12803" width="9.1640625" style="1" customWidth="1"/>
    <col min="12804" max="12804" width="56.83203125" style="1" customWidth="1"/>
    <col min="12805" max="12808" width="10.1640625" style="1" customWidth="1"/>
    <col min="12809" max="13057" width="10.5" style="1"/>
    <col min="13058" max="13058" width="46" style="1" customWidth="1"/>
    <col min="13059" max="13059" width="9.1640625" style="1" customWidth="1"/>
    <col min="13060" max="13060" width="56.83203125" style="1" customWidth="1"/>
    <col min="13061" max="13064" width="10.1640625" style="1" customWidth="1"/>
    <col min="13065" max="13313" width="10.5" style="1"/>
    <col min="13314" max="13314" width="46" style="1" customWidth="1"/>
    <col min="13315" max="13315" width="9.1640625" style="1" customWidth="1"/>
    <col min="13316" max="13316" width="56.83203125" style="1" customWidth="1"/>
    <col min="13317" max="13320" width="10.1640625" style="1" customWidth="1"/>
    <col min="13321" max="13569" width="10.5" style="1"/>
    <col min="13570" max="13570" width="46" style="1" customWidth="1"/>
    <col min="13571" max="13571" width="9.1640625" style="1" customWidth="1"/>
    <col min="13572" max="13572" width="56.83203125" style="1" customWidth="1"/>
    <col min="13573" max="13576" width="10.1640625" style="1" customWidth="1"/>
    <col min="13577" max="13825" width="10.5" style="1"/>
    <col min="13826" max="13826" width="46" style="1" customWidth="1"/>
    <col min="13827" max="13827" width="9.1640625" style="1" customWidth="1"/>
    <col min="13828" max="13828" width="56.83203125" style="1" customWidth="1"/>
    <col min="13829" max="13832" width="10.1640625" style="1" customWidth="1"/>
    <col min="13833" max="14081" width="10.5" style="1"/>
    <col min="14082" max="14082" width="46" style="1" customWidth="1"/>
    <col min="14083" max="14083" width="9.1640625" style="1" customWidth="1"/>
    <col min="14084" max="14084" width="56.83203125" style="1" customWidth="1"/>
    <col min="14085" max="14088" width="10.1640625" style="1" customWidth="1"/>
    <col min="14089" max="14337" width="10.5" style="1"/>
    <col min="14338" max="14338" width="46" style="1" customWidth="1"/>
    <col min="14339" max="14339" width="9.1640625" style="1" customWidth="1"/>
    <col min="14340" max="14340" width="56.83203125" style="1" customWidth="1"/>
    <col min="14341" max="14344" width="10.1640625" style="1" customWidth="1"/>
    <col min="14345" max="14593" width="10.5" style="1"/>
    <col min="14594" max="14594" width="46" style="1" customWidth="1"/>
    <col min="14595" max="14595" width="9.1640625" style="1" customWidth="1"/>
    <col min="14596" max="14596" width="56.83203125" style="1" customWidth="1"/>
    <col min="14597" max="14600" width="10.1640625" style="1" customWidth="1"/>
    <col min="14601" max="14849" width="10.5" style="1"/>
    <col min="14850" max="14850" width="46" style="1" customWidth="1"/>
    <col min="14851" max="14851" width="9.1640625" style="1" customWidth="1"/>
    <col min="14852" max="14852" width="56.83203125" style="1" customWidth="1"/>
    <col min="14853" max="14856" width="10.1640625" style="1" customWidth="1"/>
    <col min="14857" max="15105" width="10.5" style="1"/>
    <col min="15106" max="15106" width="46" style="1" customWidth="1"/>
    <col min="15107" max="15107" width="9.1640625" style="1" customWidth="1"/>
    <col min="15108" max="15108" width="56.83203125" style="1" customWidth="1"/>
    <col min="15109" max="15112" width="10.1640625" style="1" customWidth="1"/>
    <col min="15113" max="15361" width="10.5" style="1"/>
    <col min="15362" max="15362" width="46" style="1" customWidth="1"/>
    <col min="15363" max="15363" width="9.1640625" style="1" customWidth="1"/>
    <col min="15364" max="15364" width="56.83203125" style="1" customWidth="1"/>
    <col min="15365" max="15368" width="10.1640625" style="1" customWidth="1"/>
    <col min="15369" max="15617" width="10.5" style="1"/>
    <col min="15618" max="15618" width="46" style="1" customWidth="1"/>
    <col min="15619" max="15619" width="9.1640625" style="1" customWidth="1"/>
    <col min="15620" max="15620" width="56.83203125" style="1" customWidth="1"/>
    <col min="15621" max="15624" width="10.1640625" style="1" customWidth="1"/>
    <col min="15625" max="15873" width="10.5" style="1"/>
    <col min="15874" max="15874" width="46" style="1" customWidth="1"/>
    <col min="15875" max="15875" width="9.1640625" style="1" customWidth="1"/>
    <col min="15876" max="15876" width="56.83203125" style="1" customWidth="1"/>
    <col min="15877" max="15880" width="10.1640625" style="1" customWidth="1"/>
    <col min="15881" max="16129" width="10.5" style="1"/>
    <col min="16130" max="16130" width="46" style="1" customWidth="1"/>
    <col min="16131" max="16131" width="9.1640625" style="1" customWidth="1"/>
    <col min="16132" max="16132" width="56.83203125" style="1" customWidth="1"/>
    <col min="16133" max="16136" width="10.1640625" style="1" customWidth="1"/>
    <col min="16137" max="16384" width="10.5" style="1"/>
  </cols>
  <sheetData>
    <row r="1" spans="1:8" ht="26" x14ac:dyDescent="0.3">
      <c r="A1" s="33" t="s">
        <v>39</v>
      </c>
      <c r="B1" s="34"/>
      <c r="C1" s="34"/>
      <c r="D1" s="34"/>
      <c r="E1" s="34"/>
      <c r="F1" s="34"/>
      <c r="G1" s="34"/>
      <c r="H1" s="34"/>
    </row>
    <row r="2" spans="1:8" x14ac:dyDescent="0.2">
      <c r="A2" s="5" t="s">
        <v>0</v>
      </c>
      <c r="B2" s="5"/>
      <c r="C2" s="5"/>
      <c r="D2" s="6"/>
      <c r="E2" s="5"/>
      <c r="F2" s="5"/>
      <c r="G2" s="5"/>
      <c r="H2" s="5"/>
    </row>
    <row r="3" spans="1:8" ht="32" x14ac:dyDescent="0.2">
      <c r="A3" s="7" t="s">
        <v>1</v>
      </c>
      <c r="B3" s="7" t="s">
        <v>2</v>
      </c>
      <c r="C3" s="7" t="s">
        <v>3</v>
      </c>
      <c r="D3" s="8" t="s">
        <v>4</v>
      </c>
      <c r="E3" s="7" t="s">
        <v>5</v>
      </c>
      <c r="F3" s="7" t="s">
        <v>6</v>
      </c>
      <c r="G3" s="7" t="s">
        <v>7</v>
      </c>
      <c r="H3" s="7" t="s">
        <v>43</v>
      </c>
    </row>
    <row r="4" spans="1:8" s="18" customFormat="1" x14ac:dyDescent="0.2">
      <c r="A4" s="15" t="s">
        <v>32</v>
      </c>
      <c r="B4" s="15">
        <v>6</v>
      </c>
      <c r="C4" s="16"/>
      <c r="D4" s="17"/>
      <c r="E4" s="16"/>
      <c r="F4" s="16"/>
      <c r="G4" s="16"/>
      <c r="H4" s="17"/>
    </row>
    <row r="5" spans="1:8" s="18" customFormat="1" x14ac:dyDescent="0.2">
      <c r="A5" s="15"/>
      <c r="B5" s="16"/>
      <c r="C5" s="16" t="s">
        <v>16</v>
      </c>
      <c r="D5" s="17">
        <v>1</v>
      </c>
      <c r="E5" s="16"/>
      <c r="F5" s="16">
        <v>18</v>
      </c>
      <c r="G5" s="16"/>
      <c r="H5" s="17"/>
    </row>
    <row r="6" spans="1:8" s="18" customFormat="1" x14ac:dyDescent="0.2">
      <c r="A6" s="15"/>
      <c r="B6" s="16"/>
      <c r="C6" s="16" t="s">
        <v>52</v>
      </c>
      <c r="D6" s="17">
        <v>1</v>
      </c>
      <c r="E6" s="16"/>
      <c r="F6" s="16">
        <v>18</v>
      </c>
      <c r="G6" s="16"/>
      <c r="H6" s="17"/>
    </row>
    <row r="7" spans="1:8" s="18" customFormat="1" x14ac:dyDescent="0.2">
      <c r="A7" s="15"/>
      <c r="B7" s="16"/>
      <c r="C7" s="16" t="s">
        <v>28</v>
      </c>
      <c r="D7" s="17">
        <v>1</v>
      </c>
      <c r="E7" s="16">
        <v>18</v>
      </c>
      <c r="F7" s="16"/>
      <c r="G7" s="16"/>
      <c r="H7" s="17"/>
    </row>
    <row r="8" spans="1:8" s="18" customFormat="1" x14ac:dyDescent="0.2">
      <c r="A8" s="15"/>
      <c r="B8" s="16"/>
      <c r="C8" s="19" t="s">
        <v>40</v>
      </c>
      <c r="D8" s="17"/>
      <c r="E8" s="16"/>
      <c r="F8" s="16"/>
      <c r="G8" s="16"/>
      <c r="H8" s="17"/>
    </row>
    <row r="9" spans="1:8" s="18" customFormat="1" x14ac:dyDescent="0.2">
      <c r="A9" s="15"/>
      <c r="B9" s="16"/>
      <c r="C9" s="19" t="s">
        <v>49</v>
      </c>
      <c r="D9" s="17">
        <v>1</v>
      </c>
      <c r="E9" s="16"/>
      <c r="F9" s="16">
        <v>18</v>
      </c>
      <c r="G9" s="16"/>
      <c r="H9" s="17" t="s">
        <v>51</v>
      </c>
    </row>
    <row r="10" spans="1:8" s="18" customFormat="1" ht="32" x14ac:dyDescent="0.2">
      <c r="A10" s="15"/>
      <c r="B10" s="16"/>
      <c r="C10" s="24" t="s">
        <v>35</v>
      </c>
      <c r="D10" s="17">
        <v>1</v>
      </c>
      <c r="E10" s="16">
        <v>18</v>
      </c>
      <c r="F10" s="16"/>
      <c r="G10" s="16"/>
      <c r="H10" s="41" t="s">
        <v>64</v>
      </c>
    </row>
    <row r="11" spans="1:8" s="18" customFormat="1" x14ac:dyDescent="0.2">
      <c r="A11" s="15" t="s">
        <v>26</v>
      </c>
      <c r="B11" s="20">
        <v>6</v>
      </c>
      <c r="C11" s="19"/>
      <c r="D11" s="17"/>
      <c r="E11" s="16"/>
      <c r="F11" s="16"/>
      <c r="G11" s="16"/>
      <c r="H11" s="17"/>
    </row>
    <row r="12" spans="1:8" s="18" customFormat="1" x14ac:dyDescent="0.2">
      <c r="A12" s="15"/>
      <c r="B12" s="16"/>
      <c r="C12" s="16" t="s">
        <v>25</v>
      </c>
      <c r="D12" s="17">
        <v>1</v>
      </c>
      <c r="E12" s="16"/>
      <c r="F12" s="16">
        <v>6</v>
      </c>
      <c r="G12" s="16"/>
      <c r="H12" s="17"/>
    </row>
    <row r="13" spans="1:8" s="18" customFormat="1" x14ac:dyDescent="0.2">
      <c r="A13" s="15"/>
      <c r="B13" s="16"/>
      <c r="C13" s="16" t="s">
        <v>27</v>
      </c>
      <c r="D13" s="17">
        <v>1</v>
      </c>
      <c r="E13" s="16"/>
      <c r="F13" s="16">
        <v>8</v>
      </c>
      <c r="G13" s="16"/>
      <c r="H13" s="17"/>
    </row>
    <row r="14" spans="1:8" s="18" customFormat="1" x14ac:dyDescent="0.2">
      <c r="A14" s="15"/>
      <c r="B14" s="16"/>
      <c r="C14" s="16" t="s">
        <v>42</v>
      </c>
      <c r="D14" s="17">
        <v>1</v>
      </c>
      <c r="E14" s="16"/>
      <c r="F14" s="16">
        <v>12</v>
      </c>
      <c r="G14" s="16"/>
      <c r="H14" s="17" t="s">
        <v>53</v>
      </c>
    </row>
    <row r="15" spans="1:8" s="18" customFormat="1" x14ac:dyDescent="0.2">
      <c r="A15" s="15"/>
      <c r="B15" s="16"/>
      <c r="C15" s="16"/>
      <c r="D15" s="17"/>
      <c r="E15" s="16"/>
      <c r="F15" s="16"/>
      <c r="G15" s="16"/>
      <c r="H15" s="17"/>
    </row>
    <row r="16" spans="1:8" s="18" customFormat="1" x14ac:dyDescent="0.2">
      <c r="A16" s="15" t="s">
        <v>20</v>
      </c>
      <c r="B16" s="15">
        <v>6</v>
      </c>
      <c r="C16" s="16"/>
      <c r="D16" s="17"/>
      <c r="E16" s="16"/>
      <c r="F16" s="16"/>
      <c r="G16" s="16"/>
      <c r="H16" s="17"/>
    </row>
    <row r="17" spans="1:8" s="18" customFormat="1" x14ac:dyDescent="0.2">
      <c r="A17" s="15"/>
      <c r="B17" s="16"/>
      <c r="C17" s="16" t="s">
        <v>65</v>
      </c>
      <c r="D17" s="17">
        <v>1</v>
      </c>
      <c r="E17" s="16">
        <v>6</v>
      </c>
      <c r="F17" s="16"/>
      <c r="G17" s="16"/>
      <c r="H17" s="17" t="s">
        <v>44</v>
      </c>
    </row>
    <row r="18" spans="1:8" s="18" customFormat="1" x14ac:dyDescent="0.2">
      <c r="A18" s="15"/>
      <c r="B18" s="16"/>
      <c r="C18" s="16" t="s">
        <v>30</v>
      </c>
      <c r="D18" s="17">
        <v>1</v>
      </c>
      <c r="E18" s="16"/>
      <c r="F18" s="16">
        <v>12</v>
      </c>
      <c r="G18" s="16"/>
      <c r="H18" s="17"/>
    </row>
    <row r="19" spans="1:8" s="18" customFormat="1" x14ac:dyDescent="0.2">
      <c r="A19" s="15"/>
      <c r="B19" s="16"/>
      <c r="C19" s="16"/>
      <c r="D19" s="17"/>
      <c r="E19" s="16"/>
      <c r="F19" s="16"/>
      <c r="G19" s="16"/>
      <c r="H19" s="17"/>
    </row>
    <row r="20" spans="1:8" s="18" customFormat="1" x14ac:dyDescent="0.2">
      <c r="A20" s="15" t="s">
        <v>21</v>
      </c>
      <c r="B20" s="15">
        <v>6</v>
      </c>
      <c r="C20" s="21"/>
      <c r="D20" s="17"/>
      <c r="E20" s="16"/>
      <c r="F20" s="16"/>
      <c r="G20" s="16"/>
      <c r="H20" s="17"/>
    </row>
    <row r="21" spans="1:8" s="18" customFormat="1" x14ac:dyDescent="0.2">
      <c r="A21" s="15"/>
      <c r="B21" s="16"/>
      <c r="C21" s="16" t="s">
        <v>14</v>
      </c>
      <c r="D21" s="17">
        <v>1</v>
      </c>
      <c r="E21" s="16"/>
      <c r="F21" s="16"/>
      <c r="G21" s="16"/>
      <c r="H21" s="17"/>
    </row>
    <row r="22" spans="1:8" s="18" customFormat="1" x14ac:dyDescent="0.2">
      <c r="A22" s="15"/>
      <c r="B22" s="16"/>
      <c r="C22" s="19" t="s">
        <v>54</v>
      </c>
      <c r="D22" s="17"/>
      <c r="E22" s="16"/>
      <c r="F22" s="16"/>
      <c r="G22" s="16"/>
      <c r="H22" s="17"/>
    </row>
    <row r="23" spans="1:8" s="18" customFormat="1" x14ac:dyDescent="0.2">
      <c r="A23" s="15"/>
      <c r="B23" s="16"/>
      <c r="C23" s="19"/>
      <c r="D23" s="17"/>
      <c r="E23" s="16"/>
      <c r="F23" s="16"/>
      <c r="G23" s="16"/>
      <c r="H23" s="17"/>
    </row>
    <row r="24" spans="1:8" s="18" customFormat="1" ht="16" x14ac:dyDescent="0.2">
      <c r="A24" s="25" t="s">
        <v>10</v>
      </c>
      <c r="B24" s="26">
        <v>6</v>
      </c>
      <c r="C24" s="25"/>
      <c r="D24" s="27"/>
      <c r="E24" s="28"/>
      <c r="F24" s="28"/>
      <c r="G24" s="29"/>
      <c r="H24" s="28"/>
    </row>
    <row r="25" spans="1:8" s="18" customFormat="1" ht="16" x14ac:dyDescent="0.2">
      <c r="A25" s="25"/>
      <c r="B25" s="30"/>
      <c r="C25" s="25" t="s">
        <v>11</v>
      </c>
      <c r="D25" s="17"/>
      <c r="E25" s="16"/>
      <c r="F25" s="16"/>
      <c r="G25" s="16"/>
      <c r="H25" s="17"/>
    </row>
    <row r="26" spans="1:8" s="18" customFormat="1" ht="16" x14ac:dyDescent="0.2">
      <c r="A26" s="25"/>
      <c r="B26" s="30"/>
      <c r="C26" s="25" t="s">
        <v>12</v>
      </c>
      <c r="D26" s="17"/>
      <c r="E26" s="16"/>
      <c r="F26" s="16"/>
      <c r="G26" s="16"/>
      <c r="H26" s="17"/>
    </row>
    <row r="27" spans="1:8" ht="16" x14ac:dyDescent="0.2">
      <c r="A27" s="4"/>
      <c r="B27" s="3"/>
      <c r="C27" s="4" t="s">
        <v>13</v>
      </c>
      <c r="D27" s="6"/>
      <c r="E27" s="5"/>
      <c r="F27" s="5"/>
      <c r="G27" s="11"/>
      <c r="H27" s="13"/>
    </row>
    <row r="28" spans="1:8" x14ac:dyDescent="0.2">
      <c r="A28" s="12"/>
      <c r="B28" s="12"/>
      <c r="C28" s="10"/>
      <c r="D28" s="6"/>
      <c r="E28" s="5"/>
      <c r="F28" s="5"/>
      <c r="G28" s="5"/>
      <c r="H28" s="6"/>
    </row>
    <row r="29" spans="1:8" x14ac:dyDescent="0.2">
      <c r="A29" s="5"/>
      <c r="B29" s="9">
        <f>SUM(B4,B16,B20,B24,B11)</f>
        <v>30</v>
      </c>
      <c r="C29" s="5"/>
      <c r="D29" s="6"/>
      <c r="E29" s="5">
        <f>SUM(E1:E12)</f>
        <v>36</v>
      </c>
      <c r="F29" s="5">
        <f>SUM(F4:F22)</f>
        <v>92</v>
      </c>
      <c r="G29" s="5"/>
      <c r="H29" s="6"/>
    </row>
    <row r="30" spans="1:8" x14ac:dyDescent="0.2">
      <c r="A30" s="5"/>
      <c r="B30" s="5"/>
      <c r="C30" s="5"/>
      <c r="D30" s="6"/>
      <c r="E30" s="5"/>
      <c r="F30" s="5"/>
      <c r="G30" s="5"/>
      <c r="H30" s="6"/>
    </row>
    <row r="31" spans="1:8" x14ac:dyDescent="0.2">
      <c r="A31" s="5"/>
      <c r="B31" s="5"/>
      <c r="C31" s="5"/>
      <c r="D31" s="6"/>
      <c r="E31" s="14">
        <f>SUM(E29*1.5)</f>
        <v>54</v>
      </c>
      <c r="F31" s="5"/>
      <c r="G31" s="5"/>
      <c r="H31" s="6"/>
    </row>
    <row r="32" spans="1:8" x14ac:dyDescent="0.2">
      <c r="A32" s="5"/>
      <c r="B32" s="5"/>
      <c r="C32" s="5"/>
      <c r="D32" s="6"/>
      <c r="E32" s="14"/>
      <c r="F32" s="5"/>
      <c r="G32" s="5"/>
      <c r="H32" s="6"/>
    </row>
    <row r="33" spans="1:8" x14ac:dyDescent="0.2">
      <c r="A33" s="5"/>
      <c r="B33" s="5"/>
      <c r="C33" s="9" t="s">
        <v>15</v>
      </c>
      <c r="D33" s="35">
        <f>SUM(E31,F29)</f>
        <v>146</v>
      </c>
      <c r="E33" s="36"/>
      <c r="F33" s="37"/>
      <c r="G33" s="5"/>
      <c r="H33" s="6"/>
    </row>
    <row r="34" spans="1:8" x14ac:dyDescent="0.2">
      <c r="A34" s="5"/>
      <c r="B34" s="5"/>
      <c r="C34" s="11" t="s">
        <v>22</v>
      </c>
      <c r="D34" s="38">
        <f>SUM('Semestre 5'!D42:F42,'Semestre 6'!D33:F33)</f>
        <v>374</v>
      </c>
      <c r="E34" s="38"/>
      <c r="F34" s="38"/>
      <c r="G34" s="5"/>
      <c r="H34" s="5"/>
    </row>
  </sheetData>
  <mergeCells count="3">
    <mergeCell ref="A1:H1"/>
    <mergeCell ref="D33:F33"/>
    <mergeCell ref="D34:F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Ophélie Lécuyer</dc:creator>
  <cp:lastModifiedBy>Microsoft Office User</cp:lastModifiedBy>
  <dcterms:created xsi:type="dcterms:W3CDTF">2022-01-28T16:53:36Z</dcterms:created>
  <dcterms:modified xsi:type="dcterms:W3CDTF">2022-05-12T12:36:59Z</dcterms:modified>
</cp:coreProperties>
</file>